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mun.dsaf.pm.gouv.fr\bcp-commun$\- BAM - 10 - Consultations\2 - Procédures actives\2026\26_BAM_012 - Equip sécu DILA\0 - Préparation\2- document non définitifs\V15 DILA_a valider\"/>
    </mc:Choice>
  </mc:AlternateContent>
  <xr:revisionPtr revIDLastSave="0" documentId="13_ncr:1_{507D463F-195E-48E7-9DD4-1D212FF80C96}" xr6:coauthVersionLast="47" xr6:coauthVersionMax="47" xr10:uidLastSave="{00000000-0000-0000-0000-000000000000}"/>
  <bookViews>
    <workbookView xWindow="-28920" yWindow="-60" windowWidth="29040" windowHeight="15720" xr2:uid="{82EF00D3-17B7-47C4-9B18-3E8D43D47A6D}"/>
  </bookViews>
  <sheets>
    <sheet name="Tableau 1" sheetId="1" r:id="rId1"/>
  </sheets>
  <definedNames>
    <definedName name="_xlnm.Print_Area" localSheetId="0">'Tableau 1'!$A$1:$E$42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1" l="1"/>
  <c r="E32" i="1"/>
  <c r="E40" i="1" s="1"/>
  <c r="E41" i="1" l="1"/>
  <c r="E42" i="1"/>
</calcChain>
</file>

<file path=xl/sharedStrings.xml><?xml version="1.0" encoding="utf-8"?>
<sst xmlns="http://schemas.openxmlformats.org/spreadsheetml/2006/main" count="52" uniqueCount="49">
  <si>
    <t>Prix unitaire en € HT</t>
  </si>
  <si>
    <t>Montant total en € HT</t>
  </si>
  <si>
    <t>Pièces détachées, équipements, matériels, étude, main d’œuvre</t>
  </si>
  <si>
    <t>Verrou motorisé à pène acier, diamètre 30 mm, course 150 mm, entrainement par moteur 24V et crémaillère, fins de course intégré, logique électronique d'asservissement déporté, capotage acier laqué, déblocage manuel par clé.</t>
  </si>
  <si>
    <t>Caméra tube 2MP obj. 5.2 -62,4mm (12x) PoE/24Vac Wisenet X series Network IR Bullet caméra 2MP (1920 x 1080)/60fps @ all résolutions -motorized varifocal lens, day &amp; night (ICR) WDR (150 db) Advanced vidéo analytics, tampering, sounf classifciation, defog, SD/SDHC/SDXC, memory slot (max.512 GB), PoE, 24V AC/12 V DC, Hallway view, WiseStream II Support, IR, Led: 70m IP67/IP66, NEMA 4X, IK10.</t>
  </si>
  <si>
    <t>Caméra dôme intérieure, Infrarouge intégré portée 30 m, fonction WDR, jour/nuit résolution FULL HD (1920 x 1080p) et supérieur cryptage Https - Codecs H264 / H265  - jusquà 50 ips,varifocal motorisée 3 à 10 mm- PoE - ONVIF, QOS, IPV6, 802.1x - IP67 - IK08 -compatible "fédération" rôle exploité depuis un centre de télésurveillance agrée(compatible SECURITY CENTER 5.7.)</t>
  </si>
  <si>
    <t>Mise à jour d'un plan d'étage au format AutoCad</t>
  </si>
  <si>
    <t>Paramétrage d'une porte dans le système de contrôle d'accès existant</t>
  </si>
  <si>
    <t>Montant de la TVA</t>
  </si>
  <si>
    <t>Montant total 1* en € TTC</t>
  </si>
  <si>
    <t>Pièces détachées, équipements et matériels</t>
  </si>
  <si>
    <t>Opérateur hydraulique FAAC-400SB</t>
  </si>
  <si>
    <t>Licence caméra GENETEC supplémentaire</t>
  </si>
  <si>
    <t>Badges (DESFIRE) Badge carte ISO, mifareProx, 13,56MHz, desfire EV1 8k,Blanc, PVC, dimensions: ISO7810 - Lot de 100 pièces</t>
  </si>
  <si>
    <t>Badge HID (ISOPROX II) - Lot de 100 pièces</t>
  </si>
  <si>
    <t>Extraction video</t>
  </si>
  <si>
    <t>Centrale interphonie COMMEND GE300</t>
  </si>
  <si>
    <t>Boitier bris de glace double contact</t>
  </si>
  <si>
    <t>Ventouse 300 Kg à cisaillement conforme à la norme NF61937 (Hors accessoire de pose)</t>
  </si>
  <si>
    <t>Cable réseau cat 6A 1x4 paires F-UTP, 100 Ohms, 0 halogène (fourniture et pose)</t>
  </si>
  <si>
    <t xml:space="preserve">Câble « SYT » digital 8 5 paires </t>
  </si>
  <si>
    <t xml:space="preserve">Portatif numérique Motorola UHF DP4400 - 32 canaux 1-4 W - bouton d'urgence - batterie -pince Ceinture  -antenne- avec 1 chargeur alvéole -module perte de verticalité </t>
  </si>
  <si>
    <r>
      <t xml:space="preserve">Tête de lecture </t>
    </r>
    <r>
      <rPr>
        <b/>
        <sz val="11"/>
        <color rgb="FF000000"/>
        <rFont val="Arial"/>
        <family val="2"/>
      </rPr>
      <t xml:space="preserve">HID </t>
    </r>
    <r>
      <rPr>
        <sz val="11"/>
        <color rgb="FF000000"/>
        <rFont val="Arial"/>
        <family val="2"/>
      </rPr>
      <t>compatible avec le parc de badges existant</t>
    </r>
  </si>
  <si>
    <r>
      <t xml:space="preserve">Tête de lecture </t>
    </r>
    <r>
      <rPr>
        <b/>
        <sz val="11"/>
        <color rgb="FF000000"/>
        <rFont val="Arial"/>
        <family val="2"/>
      </rPr>
      <t xml:space="preserve">STID-ARC-ONE </t>
    </r>
    <r>
      <rPr>
        <sz val="11"/>
        <color rgb="FF000000"/>
        <rFont val="Arial"/>
        <family val="2"/>
      </rPr>
      <t>compatible avec le parc de badges existant</t>
    </r>
  </si>
  <si>
    <r>
      <t>Serrure électrique à béquille contrôlée en entrée, sortie libre (</t>
    </r>
    <r>
      <rPr>
        <b/>
        <sz val="11"/>
        <color rgb="FF000000"/>
        <rFont val="Arial"/>
        <family val="2"/>
      </rPr>
      <t>ABLOY</t>
    </r>
    <r>
      <rPr>
        <sz val="11"/>
        <color rgb="FF000000"/>
        <rFont val="Arial"/>
        <family val="2"/>
      </rPr>
      <t>)</t>
    </r>
  </si>
  <si>
    <t>Poste N°2 : Maintenance corrective/ Prestations d’extension, de modification ou de modernisation du système/ Assistance, conseil à l’exploitation des systèmes installés/ Formation ponctuelle à l’utilisation des équipements et logiciels</t>
  </si>
  <si>
    <r>
      <t>Synergis Cloud Link</t>
    </r>
    <r>
      <rPr>
        <sz val="11"/>
        <color rgb="FF000000"/>
        <rFont val="Arial"/>
        <family val="2"/>
      </rPr>
      <t xml:space="preserve"> with 2GB of RAM, 16GB Flash, image installed with</t>
    </r>
    <r>
      <rPr>
        <b/>
        <sz val="11"/>
        <color rgb="FF000000"/>
        <rFont val="Arial"/>
        <family val="2"/>
      </rPr>
      <t xml:space="preserve"> Synergis access control firmware, four RS-485 ports, PoE.</t>
    </r>
  </si>
  <si>
    <t>Platine d'interphonie intérieure avec 3 boutons d'appels (platine Inox, anti vandale) COMMEND</t>
  </si>
  <si>
    <t xml:space="preserve">DQE - TABLEAU DE SIMULATION FINANCIÈRE N°1 </t>
  </si>
  <si>
    <t xml:space="preserve">Coefficient prix d'achat fournisseur </t>
  </si>
  <si>
    <t>Sous total 1</t>
  </si>
  <si>
    <t>Sous total 2</t>
  </si>
  <si>
    <t>Montant total 1* en € HT (sous total 1 + sous total 2)</t>
  </si>
  <si>
    <t>Diagnostic de la programmation des éléments de sûreté existants et installés</t>
  </si>
  <si>
    <t>Mise à jour DOE/ Plans/synoptiques</t>
  </si>
  <si>
    <t>4000 ml</t>
  </si>
  <si>
    <t>200 heures</t>
  </si>
  <si>
    <t>400 heures</t>
  </si>
  <si>
    <t xml:space="preserve">60 heures </t>
  </si>
  <si>
    <t>Phase de réversibilité</t>
  </si>
  <si>
    <t>Intervention en journée d'un ingénieur ou d'un expert</t>
  </si>
  <si>
    <t>Intervention en journée d'un technicien spécialisé ou qualifié</t>
  </si>
  <si>
    <t>Intervention en journée d'un technicien</t>
  </si>
  <si>
    <t>Intervention en journée d'un formateur niveau Expert</t>
  </si>
  <si>
    <t>Intervention en journée d'un formateur niveau technicien spécialisé</t>
  </si>
  <si>
    <t xml:space="preserve">Quantité sur 4 ans </t>
  </si>
  <si>
    <t>Les coefficients et taux horaires unitaires doivent être ceux issus du BPU.</t>
  </si>
  <si>
    <t xml:space="preserve">
Libellé de la pièce détachée (1)</t>
  </si>
  <si>
    <r>
      <t xml:space="preserve">Libellé de la pièce détachée </t>
    </r>
    <r>
      <rPr>
        <b/>
        <i/>
        <vertAlign val="superscript"/>
        <sz val="11"/>
        <color rgb="FF000000"/>
        <rFont val="Arial"/>
        <family val="2"/>
      </rPr>
      <t>(1)</t>
    </r>
    <r>
      <rPr>
        <b/>
        <i/>
        <sz val="11"/>
        <color rgb="FF000000"/>
        <rFont val="Arial"/>
        <family val="2"/>
      </rPr>
      <t xml:space="preserve">
</t>
    </r>
    <r>
      <rPr>
        <i/>
        <sz val="10"/>
        <color rgb="FF000000"/>
        <rFont val="Arial"/>
        <family val="2"/>
      </rPr>
      <t>(1) Le soumissionnaire devra proposer les mêmes références constructrices ou équivalentes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</si>
</sst>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5" formatCode="0.0%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b/>
      <i/>
      <vertAlign val="superscript"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b/>
      <i/>
      <sz val="11"/>
      <color rgb="FFFF0000"/>
      <name val="Arial"/>
      <family val="2"/>
    </font>
    <font>
      <b/>
      <i/>
      <sz val="11"/>
      <name val="Arial"/>
      <family val="2"/>
    </font>
    <font>
      <i/>
      <sz val="10"/>
      <color rgb="FF000000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name val="Marianne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9E1F2"/>
        <bgColor indexed="64"/>
      </patternFill>
    </fill>
    <fill>
      <patternFill patternType="gray0625">
        <bgColor theme="0" tint="-0.1499984740745262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4" fontId="7" fillId="0" borderId="1" xfId="5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7" fillId="0" borderId="1" xfId="5" applyFont="1" applyFill="1" applyBorder="1" applyAlignment="1">
      <alignment horizontal="center" vertical="center" wrapText="1"/>
    </xf>
    <xf numFmtId="44" fontId="7" fillId="7" borderId="1" xfId="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8" borderId="1" xfId="2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7" borderId="1" xfId="4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2" fillId="6" borderId="1" xfId="4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3" borderId="1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4" fontId="15" fillId="3" borderId="1" xfId="5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 wrapText="1"/>
    </xf>
    <xf numFmtId="44" fontId="10" fillId="0" borderId="1" xfId="5" applyFont="1" applyBorder="1" applyAlignment="1">
      <alignment vertical="center"/>
    </xf>
    <xf numFmtId="0" fontId="6" fillId="3" borderId="6" xfId="0" applyFont="1" applyFill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3" borderId="9" xfId="0" applyFont="1" applyFill="1" applyBorder="1" applyAlignment="1">
      <alignment horizontal="righ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44" fontId="17" fillId="4" borderId="7" xfId="5" applyFont="1" applyFill="1" applyBorder="1" applyAlignment="1">
      <alignment horizontal="center" vertical="center" wrapText="1"/>
    </xf>
    <xf numFmtId="165" fontId="18" fillId="10" borderId="6" xfId="6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right" vertical="center" wrapText="1"/>
    </xf>
    <xf numFmtId="44" fontId="15" fillId="3" borderId="10" xfId="5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left" vertical="center" wrapText="1"/>
    </xf>
    <xf numFmtId="44" fontId="17" fillId="9" borderId="12" xfId="5" applyFont="1" applyFill="1" applyBorder="1" applyAlignment="1">
      <alignment horizontal="center" vertical="center" wrapText="1"/>
    </xf>
    <xf numFmtId="44" fontId="1" fillId="9" borderId="13" xfId="0" applyNumberFormat="1" applyFont="1" applyFill="1" applyBorder="1" applyAlignment="1">
      <alignment vertical="center"/>
    </xf>
    <xf numFmtId="44" fontId="1" fillId="10" borderId="14" xfId="0" applyNumberFormat="1" applyFont="1" applyFill="1" applyBorder="1" applyAlignment="1">
      <alignment vertical="center"/>
    </xf>
    <xf numFmtId="44" fontId="1" fillId="9" borderId="15" xfId="0" applyNumberFormat="1" applyFont="1" applyFill="1" applyBorder="1" applyAlignment="1">
      <alignment vertical="center"/>
    </xf>
    <xf numFmtId="7" fontId="19" fillId="11" borderId="1" xfId="5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4" fillId="0" borderId="19" xfId="0" applyFont="1" applyFill="1" applyBorder="1" applyAlignment="1">
      <alignment horizontal="center" wrapText="1"/>
    </xf>
    <xf numFmtId="0" fontId="14" fillId="0" borderId="20" xfId="0" applyFont="1" applyFill="1" applyBorder="1" applyAlignment="1">
      <alignment horizontal="center" wrapText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</cellXfs>
  <cellStyles count="7">
    <cellStyle name="Monétaire" xfId="5" builtinId="4"/>
    <cellStyle name="Monétaire 2" xfId="3" xr:uid="{CA0B1A2E-EB36-4BB0-BC1D-CEF094CD156D}"/>
    <cellStyle name="Normal" xfId="0" builtinId="0"/>
    <cellStyle name="Normal 2" xfId="1" xr:uid="{CB052EFF-4B13-4708-B6C2-4D332C564BD7}"/>
    <cellStyle name="Normal 2 2" xfId="2" xr:uid="{8DB0BDB6-3312-48F6-981A-241E20C9D6DB}"/>
    <cellStyle name="Normal_genne" xfId="4" xr:uid="{E3172590-59A1-4C7D-8E99-F283957C6BB3}"/>
    <cellStyle name="Pourcentage" xfId="6" builtinId="5"/>
  </cellStyles>
  <dxfs count="0"/>
  <tableStyles count="0" defaultTableStyle="TableStyleMedium2" defaultPivotStyle="PivotStyleLight16"/>
  <colors>
    <mruColors>
      <color rgb="FFD9E1F2"/>
      <color rgb="FFBDD7EE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BE9E-82FE-4236-BDC1-DE2D322814D8}">
  <sheetPr>
    <pageSetUpPr fitToPage="1"/>
  </sheetPr>
  <dimension ref="A1:E45"/>
  <sheetViews>
    <sheetView tabSelected="1" zoomScale="85" zoomScaleNormal="85" workbookViewId="0">
      <selection sqref="A1:E42"/>
    </sheetView>
  </sheetViews>
  <sheetFormatPr baseColWidth="10" defaultColWidth="41.28515625" defaultRowHeight="14.25" x14ac:dyDescent="0.2"/>
  <cols>
    <col min="1" max="1" width="79.140625" style="21" customWidth="1"/>
    <col min="2" max="2" width="24.5703125" style="21" bestFit="1" customWidth="1"/>
    <col min="3" max="3" width="41.28515625" style="21"/>
    <col min="4" max="4" width="18.28515625" style="21" customWidth="1"/>
    <col min="5" max="5" width="22.28515625" style="21" customWidth="1"/>
    <col min="6" max="16384" width="41.28515625" style="21"/>
  </cols>
  <sheetData>
    <row r="1" spans="1:5" ht="16.5" thickTop="1" x14ac:dyDescent="0.25">
      <c r="A1" s="50" t="s">
        <v>28</v>
      </c>
      <c r="B1" s="51"/>
      <c r="C1" s="51"/>
      <c r="D1" s="51"/>
      <c r="E1" s="52"/>
    </row>
    <row r="2" spans="1:5" ht="15.75" customHeight="1" x14ac:dyDescent="0.2">
      <c r="A2" s="53" t="s">
        <v>25</v>
      </c>
      <c r="B2" s="49"/>
      <c r="C2" s="49"/>
      <c r="D2" s="49"/>
      <c r="E2" s="54"/>
    </row>
    <row r="3" spans="1:5" ht="15.75" customHeight="1" x14ac:dyDescent="0.2">
      <c r="A3" s="53"/>
      <c r="B3" s="49"/>
      <c r="C3" s="49"/>
      <c r="D3" s="49"/>
      <c r="E3" s="54"/>
    </row>
    <row r="4" spans="1:5" ht="15.75" x14ac:dyDescent="0.25">
      <c r="A4" s="55" t="s">
        <v>10</v>
      </c>
      <c r="B4" s="48"/>
      <c r="C4" s="48"/>
      <c r="D4" s="48"/>
      <c r="E4" s="56"/>
    </row>
    <row r="5" spans="1:5" ht="15.75" thickBot="1" x14ac:dyDescent="0.3">
      <c r="A5" s="57" t="s">
        <v>46</v>
      </c>
      <c r="B5" s="58"/>
      <c r="C5" s="58"/>
      <c r="D5" s="58"/>
      <c r="E5" s="59"/>
    </row>
    <row r="6" spans="1:5" ht="15" thickTop="1" x14ac:dyDescent="0.2">
      <c r="A6" s="22" t="s">
        <v>47</v>
      </c>
      <c r="B6" s="23"/>
      <c r="C6" s="23"/>
      <c r="D6" s="23"/>
    </row>
    <row r="7" spans="1:5" ht="42.75" x14ac:dyDescent="0.2">
      <c r="A7" s="5" t="s">
        <v>48</v>
      </c>
      <c r="B7" s="5" t="s">
        <v>0</v>
      </c>
      <c r="C7" s="13" t="s">
        <v>45</v>
      </c>
      <c r="D7" s="19" t="s">
        <v>29</v>
      </c>
      <c r="E7" s="5" t="s">
        <v>1</v>
      </c>
    </row>
    <row r="8" spans="1:5" ht="27.75" customHeight="1" x14ac:dyDescent="0.2">
      <c r="A8" s="18"/>
      <c r="B8" s="20" t="s">
        <v>2</v>
      </c>
      <c r="C8" s="20"/>
      <c r="D8" s="20"/>
      <c r="E8" s="24"/>
    </row>
    <row r="9" spans="1:5" ht="30" x14ac:dyDescent="0.2">
      <c r="A9" s="2" t="s">
        <v>26</v>
      </c>
      <c r="B9" s="3"/>
      <c r="C9" s="4">
        <v>2</v>
      </c>
      <c r="D9" s="30"/>
      <c r="E9" s="31"/>
    </row>
    <row r="10" spans="1:5" ht="31.5" customHeight="1" x14ac:dyDescent="0.2">
      <c r="A10" s="8" t="s">
        <v>22</v>
      </c>
      <c r="B10" s="6"/>
      <c r="C10" s="9">
        <v>60</v>
      </c>
      <c r="D10" s="30"/>
      <c r="E10" s="31"/>
    </row>
    <row r="11" spans="1:5" ht="35.450000000000003" customHeight="1" x14ac:dyDescent="0.2">
      <c r="A11" s="8" t="s">
        <v>23</v>
      </c>
      <c r="B11" s="6"/>
      <c r="C11" s="9">
        <v>60</v>
      </c>
      <c r="D11" s="30"/>
      <c r="E11" s="31"/>
    </row>
    <row r="12" spans="1:5" ht="80.45" customHeight="1" x14ac:dyDescent="0.2">
      <c r="A12" s="8" t="s">
        <v>3</v>
      </c>
      <c r="B12" s="6"/>
      <c r="C12" s="9">
        <v>2</v>
      </c>
      <c r="D12" s="30"/>
      <c r="E12" s="31"/>
    </row>
    <row r="13" spans="1:5" ht="28.5" customHeight="1" x14ac:dyDescent="0.2">
      <c r="A13" s="8" t="s">
        <v>11</v>
      </c>
      <c r="B13" s="6"/>
      <c r="C13" s="9">
        <v>4</v>
      </c>
      <c r="D13" s="30"/>
      <c r="E13" s="31"/>
    </row>
    <row r="14" spans="1:5" ht="28.5" customHeight="1" x14ac:dyDescent="0.2">
      <c r="A14" s="8" t="s">
        <v>18</v>
      </c>
      <c r="B14" s="6"/>
      <c r="C14" s="9">
        <v>20</v>
      </c>
      <c r="D14" s="30"/>
      <c r="E14" s="31"/>
    </row>
    <row r="15" spans="1:5" ht="28.5" customHeight="1" x14ac:dyDescent="0.2">
      <c r="A15" s="8" t="s">
        <v>24</v>
      </c>
      <c r="B15" s="6"/>
      <c r="C15" s="9">
        <v>10</v>
      </c>
      <c r="D15" s="30"/>
      <c r="E15" s="31"/>
    </row>
    <row r="16" spans="1:5" ht="106.5" customHeight="1" x14ac:dyDescent="0.2">
      <c r="A16" s="8" t="s">
        <v>4</v>
      </c>
      <c r="B16" s="6"/>
      <c r="C16" s="9">
        <v>20</v>
      </c>
      <c r="D16" s="30"/>
      <c r="E16" s="31"/>
    </row>
    <row r="17" spans="1:5" ht="80.45" customHeight="1" x14ac:dyDescent="0.2">
      <c r="A17" s="8" t="s">
        <v>5</v>
      </c>
      <c r="B17" s="6"/>
      <c r="C17" s="9">
        <v>20</v>
      </c>
      <c r="D17" s="30"/>
      <c r="E17" s="31"/>
    </row>
    <row r="18" spans="1:5" ht="28.5" customHeight="1" x14ac:dyDescent="0.2">
      <c r="A18" s="8" t="s">
        <v>12</v>
      </c>
      <c r="B18" s="6"/>
      <c r="C18" s="9">
        <v>30</v>
      </c>
      <c r="D18" s="30"/>
      <c r="E18" s="31"/>
    </row>
    <row r="19" spans="1:5" ht="28.5" customHeight="1" x14ac:dyDescent="0.2">
      <c r="A19" s="10" t="s">
        <v>16</v>
      </c>
      <c r="B19" s="6"/>
      <c r="C19" s="9">
        <v>1</v>
      </c>
      <c r="D19" s="30"/>
      <c r="E19" s="31"/>
    </row>
    <row r="20" spans="1:5" ht="28.5" customHeight="1" x14ac:dyDescent="0.2">
      <c r="A20" s="11" t="s">
        <v>27</v>
      </c>
      <c r="B20" s="6"/>
      <c r="C20" s="9">
        <v>20</v>
      </c>
      <c r="D20" s="30"/>
      <c r="E20" s="31"/>
    </row>
    <row r="21" spans="1:5" ht="28.5" customHeight="1" x14ac:dyDescent="0.2">
      <c r="A21" s="10" t="s">
        <v>17</v>
      </c>
      <c r="B21" s="6"/>
      <c r="C21" s="9">
        <v>40</v>
      </c>
      <c r="D21" s="30"/>
      <c r="E21" s="31"/>
    </row>
    <row r="22" spans="1:5" ht="28.5" customHeight="1" x14ac:dyDescent="0.2">
      <c r="A22" s="8" t="s">
        <v>14</v>
      </c>
      <c r="B22" s="6"/>
      <c r="C22" s="9">
        <v>5</v>
      </c>
      <c r="D22" s="30"/>
      <c r="E22" s="31"/>
    </row>
    <row r="23" spans="1:5" ht="28.5" customHeight="1" x14ac:dyDescent="0.2">
      <c r="A23" s="8" t="s">
        <v>13</v>
      </c>
      <c r="B23" s="6"/>
      <c r="C23" s="9">
        <v>20</v>
      </c>
      <c r="D23" s="30"/>
      <c r="E23" s="31"/>
    </row>
    <row r="24" spans="1:5" ht="28.5" customHeight="1" x14ac:dyDescent="0.2">
      <c r="A24" s="8" t="s">
        <v>15</v>
      </c>
      <c r="B24" s="6"/>
      <c r="C24" s="9">
        <v>48</v>
      </c>
      <c r="D24" s="30"/>
      <c r="E24" s="31"/>
    </row>
    <row r="25" spans="1:5" ht="28.5" customHeight="1" x14ac:dyDescent="0.2">
      <c r="A25" s="8" t="s">
        <v>6</v>
      </c>
      <c r="B25" s="6"/>
      <c r="C25" s="9">
        <v>30</v>
      </c>
      <c r="D25" s="30"/>
      <c r="E25" s="31"/>
    </row>
    <row r="26" spans="1:5" ht="28.5" customHeight="1" x14ac:dyDescent="0.2">
      <c r="A26" s="8" t="s">
        <v>7</v>
      </c>
      <c r="B26" s="6"/>
      <c r="C26" s="9">
        <v>80</v>
      </c>
      <c r="D26" s="30"/>
      <c r="E26" s="31"/>
    </row>
    <row r="27" spans="1:5" ht="28.5" customHeight="1" x14ac:dyDescent="0.2">
      <c r="A27" s="16" t="s">
        <v>19</v>
      </c>
      <c r="B27" s="6"/>
      <c r="C27" s="9" t="s">
        <v>35</v>
      </c>
      <c r="D27" s="30"/>
      <c r="E27" s="31"/>
    </row>
    <row r="28" spans="1:5" ht="28.5" customHeight="1" x14ac:dyDescent="0.2">
      <c r="A28" s="8" t="s">
        <v>20</v>
      </c>
      <c r="B28" s="6"/>
      <c r="C28" s="9" t="s">
        <v>35</v>
      </c>
      <c r="D28" s="30"/>
      <c r="E28" s="31"/>
    </row>
    <row r="29" spans="1:5" ht="51.95" customHeight="1" x14ac:dyDescent="0.2">
      <c r="A29" s="10" t="s">
        <v>21</v>
      </c>
      <c r="B29" s="6"/>
      <c r="C29" s="9">
        <v>6</v>
      </c>
      <c r="D29" s="30"/>
      <c r="E29" s="31"/>
    </row>
    <row r="30" spans="1:5" ht="30" customHeight="1" x14ac:dyDescent="0.2">
      <c r="A30" s="10" t="s">
        <v>34</v>
      </c>
      <c r="B30" s="6"/>
      <c r="C30" s="9">
        <v>30</v>
      </c>
      <c r="D30" s="30"/>
      <c r="E30" s="31"/>
    </row>
    <row r="31" spans="1:5" ht="30" customHeight="1" x14ac:dyDescent="0.2">
      <c r="A31" s="17" t="s">
        <v>33</v>
      </c>
      <c r="B31" s="3"/>
      <c r="C31" s="4">
        <v>2</v>
      </c>
      <c r="D31" s="30"/>
      <c r="E31" s="31"/>
    </row>
    <row r="32" spans="1:5" ht="28.5" customHeight="1" x14ac:dyDescent="0.2">
      <c r="A32" s="32" t="s">
        <v>30</v>
      </c>
      <c r="B32" s="33"/>
      <c r="C32" s="33"/>
      <c r="D32" s="34"/>
      <c r="E32" s="29">
        <f>SUM(E9:E31)</f>
        <v>0</v>
      </c>
    </row>
    <row r="33" spans="1:5" ht="28.5" customHeight="1" x14ac:dyDescent="0.2">
      <c r="A33" s="14" t="s">
        <v>40</v>
      </c>
      <c r="B33" s="7"/>
      <c r="C33" s="12" t="s">
        <v>36</v>
      </c>
      <c r="D33" s="47"/>
      <c r="E33" s="31"/>
    </row>
    <row r="34" spans="1:5" ht="38.1" customHeight="1" x14ac:dyDescent="0.2">
      <c r="A34" s="14" t="s">
        <v>41</v>
      </c>
      <c r="B34" s="2"/>
      <c r="C34" s="12" t="s">
        <v>37</v>
      </c>
      <c r="D34" s="47"/>
      <c r="E34" s="31"/>
    </row>
    <row r="35" spans="1:5" ht="38.1" customHeight="1" x14ac:dyDescent="0.2">
      <c r="A35" s="15" t="s">
        <v>42</v>
      </c>
      <c r="B35" s="26"/>
      <c r="C35" s="12" t="s">
        <v>36</v>
      </c>
      <c r="D35" s="47"/>
      <c r="E35" s="31"/>
    </row>
    <row r="36" spans="1:5" ht="38.1" customHeight="1" x14ac:dyDescent="0.2">
      <c r="A36" s="15" t="s">
        <v>43</v>
      </c>
      <c r="B36" s="2"/>
      <c r="C36" s="12" t="s">
        <v>38</v>
      </c>
      <c r="D36" s="47"/>
      <c r="E36" s="31"/>
    </row>
    <row r="37" spans="1:5" ht="39.75" customHeight="1" x14ac:dyDescent="0.2">
      <c r="A37" s="15" t="s">
        <v>44</v>
      </c>
      <c r="B37" s="25"/>
      <c r="C37" s="12" t="s">
        <v>38</v>
      </c>
      <c r="D37" s="47"/>
      <c r="E37" s="31"/>
    </row>
    <row r="38" spans="1:5" ht="39.75" customHeight="1" x14ac:dyDescent="0.2">
      <c r="A38" s="15" t="s">
        <v>39</v>
      </c>
      <c r="B38" s="25"/>
      <c r="C38" s="12">
        <v>1</v>
      </c>
      <c r="D38" s="47"/>
      <c r="E38" s="31"/>
    </row>
    <row r="39" spans="1:5" ht="33" customHeight="1" thickBot="1" x14ac:dyDescent="0.25">
      <c r="A39" s="32" t="s">
        <v>31</v>
      </c>
      <c r="B39" s="33"/>
      <c r="C39" s="39"/>
      <c r="D39" s="40"/>
      <c r="E39" s="41">
        <f>SUM(E33:E38)</f>
        <v>0</v>
      </c>
    </row>
    <row r="40" spans="1:5" ht="52.5" customHeight="1" x14ac:dyDescent="0.2">
      <c r="A40" s="27"/>
      <c r="C40" s="42" t="s">
        <v>32</v>
      </c>
      <c r="D40" s="43"/>
      <c r="E40" s="44">
        <f>+E39+E32</f>
        <v>0</v>
      </c>
    </row>
    <row r="41" spans="1:5" ht="27" customHeight="1" x14ac:dyDescent="0.2">
      <c r="A41" s="27"/>
      <c r="C41" s="35" t="s">
        <v>8</v>
      </c>
      <c r="D41" s="38">
        <v>0.2</v>
      </c>
      <c r="E41" s="45">
        <f>E40*D41</f>
        <v>0</v>
      </c>
    </row>
    <row r="42" spans="1:5" ht="52.5" customHeight="1" thickBot="1" x14ac:dyDescent="0.25">
      <c r="A42" s="27"/>
      <c r="C42" s="36" t="s">
        <v>9</v>
      </c>
      <c r="D42" s="37"/>
      <c r="E42" s="46">
        <f>E40+E41</f>
        <v>0</v>
      </c>
    </row>
    <row r="43" spans="1:5" ht="15.75" x14ac:dyDescent="0.2">
      <c r="A43" s="1"/>
    </row>
    <row r="44" spans="1:5" x14ac:dyDescent="0.2">
      <c r="A44" s="28"/>
    </row>
    <row r="45" spans="1:5" x14ac:dyDescent="0.2">
      <c r="A45" s="28"/>
    </row>
  </sheetData>
  <mergeCells count="8">
    <mergeCell ref="A32:D32"/>
    <mergeCell ref="A39:D39"/>
    <mergeCell ref="A1:E1"/>
    <mergeCell ref="A2:E3"/>
    <mergeCell ref="A4:E4"/>
    <mergeCell ref="A5:E5"/>
    <mergeCell ref="B8:D8"/>
    <mergeCell ref="A6:D6"/>
  </mergeCells>
  <pageMargins left="0.23622047244094491" right="0.23622047244094491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Tableau 1</vt:lpstr>
      <vt:lpstr>'Tableau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BOUX Garin</dc:creator>
  <cp:lastModifiedBy>LEBOUCHER Christopher</cp:lastModifiedBy>
  <cp:lastPrinted>2026-07-30T14:51:41Z</cp:lastPrinted>
  <dcterms:created xsi:type="dcterms:W3CDTF">2022-07-28T13:06:47Z</dcterms:created>
  <dcterms:modified xsi:type="dcterms:W3CDTF">2026-07-30T14:51:45Z</dcterms:modified>
</cp:coreProperties>
</file>